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7.06.2023." sheetId="1" r:id="GemRid454"/>
  </sheets>
  <definedNames/>
  <calcPr calcId="124519"/>
</workbook>
</file>

<file path=xl/sharedStrings.xml><?xml version="1.0" encoding="utf-8"?>
<sst xmlns="http://schemas.openxmlformats.org/spreadsheetml/2006/main" count="92" uniqueCount="92">
  <si>
    <t>KURSNA LISTA BANJALUČKE BERZE - 07.06.2023.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</si>
  <si>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</si>
  <si>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</si>
  <si>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</si>
  <si>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</si>
  <si>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</si>
  <si>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</si>
  <si>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</si>
  <si>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</si>
  <si>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</si>
  <si>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</si>
  <si>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</si>
  <si>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</si>
  <si>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</si>
  <si>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</si>
  <si>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</si>
  <si>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</si>
  <si>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</si>
  <si>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</si>
  <si>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</si>
  <si>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HEDR-R-A</t>
  </si>
  <si>
    <t>Hidroelektrane na Drini a.d. Višegrad</t>
  </si>
  <si>
    <t>0,264</t>
  </si>
  <si>
    <t>0,279</t>
  </si>
  <si>
    <t>HELV-R-A</t>
  </si>
  <si>
    <t>Hidroelektrane na Vrbasu a.d. Mrkonjić Grad</t>
  </si>
  <si>
    <t>0,254</t>
  </si>
  <si>
    <t>0,27</t>
  </si>
  <si>
    <t>HETR-R-A</t>
  </si>
  <si>
    <t>Hidroelektrane na Trebišnjici a.d. Trebinje</t>
  </si>
  <si>
    <t>0,35</t>
  </si>
  <si>
    <t>0,354</t>
  </si>
  <si>
    <t>TLKM-R-A</t>
  </si>
  <si>
    <t>Telekom Srpske a.d. Banja Luka</t>
  </si>
  <si>
    <t>1,37</t>
  </si>
  <si>
    <t>1,39</t>
  </si>
  <si>
    <t>Službeno berzansko tržište - Lista C</t>
  </si>
  <si>
    <t>EKBL-R-A</t>
  </si>
  <si>
    <t>Elektrokrajina a.d. Banja Luka</t>
  </si>
  <si>
    <t>0,072</t>
  </si>
  <si>
    <t>0,086</t>
  </si>
  <si>
    <t>0,072(A)</t>
  </si>
  <si>
    <t>ELBJ-R-A</t>
  </si>
  <si>
    <t>Elektro - Bijeljina a.d. Bijeljina</t>
  </si>
  <si>
    <t>0,132</t>
  </si>
  <si>
    <t>0,147</t>
  </si>
  <si>
    <t>0,136</t>
  </si>
  <si>
    <t>ELDO-R-A</t>
  </si>
  <si>
    <t>Elektro Doboj a.d. Doboj</t>
  </si>
  <si>
    <t>0,24</t>
  </si>
  <si>
    <t>0,296</t>
  </si>
  <si>
    <t>0,247</t>
  </si>
  <si>
    <t>RITE-R-A</t>
  </si>
  <si>
    <t>RiTE Gacko a.d. Gacko</t>
  </si>
  <si>
    <t>0,03</t>
  </si>
  <si>
    <t>0,036</t>
  </si>
  <si>
    <t>0,029</t>
  </si>
  <si>
    <t>Slobodno tržište - Tržište akcija</t>
  </si>
  <si>
    <t>DUVN-R-A</t>
  </si>
  <si>
    <t>Duvan a.d. Bijeljina</t>
  </si>
  <si>
    <t>0,2</t>
  </si>
  <si>
    <t/>
  </si>
  <si>
    <t>0,2(A)</t>
  </si>
  <si>
    <t>FRTL-R-D</t>
  </si>
  <si>
    <t>Fratello Trade a.d. Banja Luka</t>
  </si>
  <si>
    <t>0,8</t>
  </si>
  <si>
    <t>0,9</t>
  </si>
  <si>
    <t>PPMK-R-A</t>
  </si>
  <si>
    <t>Prvo penzionersko MKD a.d. Banja Luka</t>
  </si>
  <si>
    <t>26</t>
  </si>
  <si>
    <t>26(A)</t>
  </si>
  <si>
    <t>Efektivni prinos do dospijeća %</t>
  </si>
  <si>
    <t>Min cijena</t>
  </si>
  <si>
    <t>Broj prometovanih HOV</t>
  </si>
  <si>
    <t>Službeno berzansko tržište - Tržište obveznica</t>
  </si>
  <si>
    <t>RSBD-O20</t>
  </si>
  <si>
    <t>Republika Srpska 3,20% 10/06/25</t>
  </si>
  <si>
    <t>101,1</t>
  </si>
  <si>
    <t>RSDS-O-J</t>
  </si>
  <si>
    <t>Republika Srpska - dev. štednja 10</t>
  </si>
  <si>
    <t>95</t>
  </si>
  <si>
    <t>RSRS-O-J</t>
  </si>
  <si>
    <t>Republika Srpska - ratna šteta 10</t>
  </si>
  <si>
    <t>97,95</t>
  </si>
  <si>
    <t>97,94</t>
  </si>
  <si>
    <t>RSRS-O-R</t>
  </si>
  <si>
    <t>Republika Srpska - ratna šteta 16</t>
  </si>
  <si>
    <t>82,54</t>
  </si>
  <si>
    <t>87,64</t>
  </si>
  <si>
    <t>82,56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</si>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</sst>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45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757.34000000</v>
      </c>
      <c r="J2" s="9">
        <v>-1.95000000</v>
      </c>
      <c r="K2" s="10">
        <v>-0.26000000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2972.40000000</v>
      </c>
      <c r="J3" s="12">
        <v>0.12000000</v>
      </c>
      <c r="K3" s="13">
        <v>0.00000000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-0.36000000</v>
      </c>
      <c r="H11" s="40">
        <v>0.27900000</v>
      </c>
      <c r="I11" s="40">
        <v>0.27900000</v>
      </c>
      <c r="J11" s="41">
        <v>6000</v>
      </c>
      <c r="K11" s="10">
        <v>1674.00000000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27</v>
      </c>
      <c r="G12" s="40">
        <v>3.45000000</v>
      </c>
      <c r="H12" s="40">
        <v>0.27000000</v>
      </c>
      <c r="I12" s="40">
        <v>0.26900000</v>
      </c>
      <c r="J12" s="41">
        <v>7850</v>
      </c>
      <c r="K12" s="10">
        <v>2118.05000000</v>
      </c>
    </row>
    <row r="13">
      <c r="A13" s="37" t="s">
        <v>28</v>
      </c>
      <c r="B13" s="38" t="s">
        <v>29</v>
      </c>
      <c r="C13" s="39"/>
      <c r="D13" s="40" t="s">
        <v>30</v>
      </c>
      <c r="E13" s="40" t="s">
        <v>31</v>
      </c>
      <c r="F13" s="40" t="s">
        <v>30</v>
      </c>
      <c r="G13" s="40">
        <v>0.29000000</v>
      </c>
      <c r="H13" s="40">
        <v>0.35000000</v>
      </c>
      <c r="I13" s="40">
        <v>0.34400000</v>
      </c>
      <c r="J13" s="41">
        <v>13832</v>
      </c>
      <c r="K13" s="10">
        <v>4837.38000000</v>
      </c>
    </row>
    <row r="14">
      <c r="A14" s="37" t="s">
        <v>32</v>
      </c>
      <c r="B14" s="38" t="s">
        <v>33</v>
      </c>
      <c r="C14" s="39"/>
      <c r="D14" s="40" t="s">
        <v>34</v>
      </c>
      <c r="E14" s="40" t="s">
        <v>35</v>
      </c>
      <c r="F14" s="40" t="s">
        <v>34</v>
      </c>
      <c r="G14" s="40">
        <v>0.74000000</v>
      </c>
      <c r="H14" s="40">
        <v>1.37000000</v>
      </c>
      <c r="I14" s="40">
        <v>1.37000000</v>
      </c>
      <c r="J14" s="41">
        <v>8524</v>
      </c>
      <c r="K14" s="10">
        <v>11677.88000000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36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37</v>
      </c>
      <c r="B17" s="38" t="s">
        <v>38</v>
      </c>
      <c r="C17" s="39"/>
      <c r="D17" s="40" t="s">
        <v>39</v>
      </c>
      <c r="E17" s="40" t="s">
        <v>40</v>
      </c>
      <c r="F17" s="40" t="s">
        <v>41</v>
      </c>
      <c r="G17" s="40">
        <v>0.00000000</v>
      </c>
      <c r="H17" s="40">
        <v>0.07200000</v>
      </c>
      <c r="I17" s="40">
        <v>0.07200000</v>
      </c>
      <c r="J17" s="41">
        <v>1600</v>
      </c>
      <c r="K17" s="10">
        <v>115.20000000</v>
      </c>
    </row>
    <row r="18">
      <c r="A18" s="37" t="s">
        <v>42</v>
      </c>
      <c r="B18" s="38" t="s">
        <v>43</v>
      </c>
      <c r="C18" s="39"/>
      <c r="D18" s="40" t="s">
        <v>44</v>
      </c>
      <c r="E18" s="40" t="s">
        <v>45</v>
      </c>
      <c r="F18" s="40" t="s">
        <v>46</v>
      </c>
      <c r="G18" s="40">
        <v>-8.72000000</v>
      </c>
      <c r="H18" s="40">
        <v>0.13600000</v>
      </c>
      <c r="I18" s="40">
        <v>0.13600000</v>
      </c>
      <c r="J18" s="41">
        <v>1122</v>
      </c>
      <c r="K18" s="10">
        <v>152.59000000</v>
      </c>
    </row>
    <row r="19">
      <c r="A19" s="37" t="s">
        <v>47</v>
      </c>
      <c r="B19" s="38" t="s">
        <v>48</v>
      </c>
      <c r="C19" s="39"/>
      <c r="D19" s="40" t="s">
        <v>49</v>
      </c>
      <c r="E19" s="40" t="s">
        <v>50</v>
      </c>
      <c r="F19" s="40" t="s">
        <v>51</v>
      </c>
      <c r="G19" s="40">
        <v>0.00000000</v>
      </c>
      <c r="H19" s="40">
        <v>0.24700000</v>
      </c>
      <c r="I19" s="40">
        <v>0.24700000</v>
      </c>
      <c r="J19" s="41">
        <v>1633</v>
      </c>
      <c r="K19" s="10">
        <v>403.36000000</v>
      </c>
    </row>
    <row r="20">
      <c r="A20" s="37" t="s">
        <v>52</v>
      </c>
      <c r="B20" s="38" t="s">
        <v>53</v>
      </c>
      <c r="C20" s="39"/>
      <c r="D20" s="40" t="s">
        <v>54</v>
      </c>
      <c r="E20" s="40" t="s">
        <v>55</v>
      </c>
      <c r="F20" s="40" t="s">
        <v>56</v>
      </c>
      <c r="G20" s="40">
        <v>-19.44000000</v>
      </c>
      <c r="H20" s="40">
        <v>0.02900000</v>
      </c>
      <c r="I20" s="40">
        <v>0.02900000</v>
      </c>
      <c r="J20" s="41">
        <v>1320</v>
      </c>
      <c r="K20" s="10">
        <v>38.28000000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34" t="s">
        <v>57</v>
      </c>
      <c r="B22" s="35"/>
      <c r="C22" s="35"/>
      <c r="D22" s="35"/>
      <c r="E22" s="35"/>
      <c r="F22" s="35"/>
      <c r="G22" s="35"/>
      <c r="H22" s="35"/>
      <c r="I22" s="35"/>
      <c r="J22" s="35"/>
      <c r="K22" s="36"/>
    </row>
    <row r="23">
      <c r="A23" s="37" t="s">
        <v>58</v>
      </c>
      <c r="B23" s="38" t="s">
        <v>59</v>
      </c>
      <c r="C23" s="39"/>
      <c r="D23" s="40" t="s">
        <v>60</v>
      </c>
      <c r="E23" s="40" t="s">
        <v>61</v>
      </c>
      <c r="F23" s="40" t="s">
        <v>62</v>
      </c>
      <c r="G23" s="40">
        <v>0.00000000</v>
      </c>
      <c r="H23" s="40">
        <v>0.20000000</v>
      </c>
      <c r="I23" s="40">
        <v>0.20000000</v>
      </c>
      <c r="J23" s="41">
        <v>1361</v>
      </c>
      <c r="K23" s="10">
        <v>272.20000000</v>
      </c>
    </row>
    <row r="24">
      <c r="A24" s="37" t="s">
        <v>63</v>
      </c>
      <c r="B24" s="38" t="s">
        <v>64</v>
      </c>
      <c r="C24" s="39"/>
      <c r="D24" s="40" t="s">
        <v>65</v>
      </c>
      <c r="E24" s="40" t="s">
        <v>66</v>
      </c>
      <c r="F24" s="40" t="s">
        <v>65</v>
      </c>
      <c r="G24" s="40">
        <v>0.00000000</v>
      </c>
      <c r="H24" s="40">
        <v>0.80000000</v>
      </c>
      <c r="I24" s="40">
        <v>0.80000000</v>
      </c>
      <c r="J24" s="41">
        <v>196</v>
      </c>
      <c r="K24" s="10">
        <v>156.80000000</v>
      </c>
    </row>
    <row r="25">
      <c r="A25" s="37" t="s">
        <v>67</v>
      </c>
      <c r="B25" s="38" t="s">
        <v>68</v>
      </c>
      <c r="C25" s="39"/>
      <c r="D25" s="40" t="s">
        <v>61</v>
      </c>
      <c r="E25" s="40" t="s">
        <v>69</v>
      </c>
      <c r="F25" s="40" t="s">
        <v>70</v>
      </c>
      <c r="G25" s="40">
        <v>0.00000000</v>
      </c>
      <c r="H25" s="40">
        <v>26.00000000</v>
      </c>
      <c r="I25" s="40">
        <v>26.00000000</v>
      </c>
      <c r="J25" s="41">
        <v>267</v>
      </c>
      <c r="K25" s="10">
        <v>6942.00000000</v>
      </c>
    </row>
    <row r="26">
      <c r="A26" s="31"/>
      <c r="B26" s="32"/>
      <c r="C26" s="32"/>
      <c r="D26" s="32"/>
      <c r="E26" s="32"/>
      <c r="F26" s="32"/>
      <c r="G26" s="32"/>
      <c r="H26" s="32"/>
      <c r="I26" s="32"/>
      <c r="J26" s="32"/>
      <c r="K26" s="33"/>
    </row>
    <row r="27" ht="38" customHeight="1">
      <c r="A27" s="42" t="s">
        <v>7</v>
      </c>
      <c r="B27" s="43" t="s">
        <v>8</v>
      </c>
      <c r="C27" s="44" t="s">
        <v>71</v>
      </c>
      <c r="D27" s="44" t="s">
        <v>11</v>
      </c>
      <c r="E27" s="44" t="s">
        <v>12</v>
      </c>
      <c r="F27" s="44" t="s">
        <v>13</v>
      </c>
      <c r="G27" s="44" t="s">
        <v>14</v>
      </c>
      <c r="H27" s="44" t="s">
        <v>15</v>
      </c>
      <c r="I27" s="44" t="s">
        <v>72</v>
      </c>
      <c r="J27" s="45" t="s">
        <v>73</v>
      </c>
      <c r="K27" s="46" t="s">
        <v>18</v>
      </c>
    </row>
    <row r="28">
      <c r="A28" s="31"/>
      <c r="B28" s="32"/>
      <c r="C28" s="32"/>
      <c r="D28" s="32"/>
      <c r="E28" s="32"/>
      <c r="F28" s="32"/>
      <c r="G28" s="32"/>
      <c r="H28" s="32"/>
      <c r="I28" s="32"/>
      <c r="J28" s="32"/>
      <c r="K28" s="33"/>
    </row>
    <row r="29">
      <c r="A29" s="34" t="s">
        <v>74</v>
      </c>
      <c r="B29" s="35"/>
      <c r="C29" s="35"/>
      <c r="D29" s="35"/>
      <c r="E29" s="35"/>
      <c r="F29" s="35"/>
      <c r="G29" s="35"/>
      <c r="H29" s="35"/>
      <c r="I29" s="35"/>
      <c r="J29" s="35"/>
      <c r="K29" s="36"/>
    </row>
    <row r="30">
      <c r="A30" s="37" t="s">
        <v>75</v>
      </c>
      <c r="B30" s="47" t="s">
        <v>76</v>
      </c>
      <c r="C30" s="48">
        <v>2.625225</v>
      </c>
      <c r="D30" s="40" t="s">
        <v>61</v>
      </c>
      <c r="E30" s="40" t="s">
        <v>61</v>
      </c>
      <c r="F30" s="40" t="s">
        <v>77</v>
      </c>
      <c r="G30" s="40">
        <v>0.82000000</v>
      </c>
      <c r="H30" s="40">
        <v>101.10000000</v>
      </c>
      <c r="I30" s="40">
        <v>101.10000000</v>
      </c>
      <c r="J30" s="41">
        <v>10</v>
      </c>
      <c r="K30" s="10">
        <v>10110.00000000</v>
      </c>
    </row>
    <row r="31">
      <c r="A31" s="37" t="s">
        <v>78</v>
      </c>
      <c r="B31" s="47" t="s">
        <v>79</v>
      </c>
      <c r="C31" s="48">
        <v>5.097765</v>
      </c>
      <c r="D31" s="40" t="s">
        <v>80</v>
      </c>
      <c r="E31" s="40" t="s">
        <v>61</v>
      </c>
      <c r="F31" s="40" t="s">
        <v>80</v>
      </c>
      <c r="G31" s="40">
        <v>-1.04000000</v>
      </c>
      <c r="H31" s="40">
        <v>95.00000000</v>
      </c>
      <c r="I31" s="40">
        <v>95.00000000</v>
      </c>
      <c r="J31" s="41">
        <v>384</v>
      </c>
      <c r="K31" s="10">
        <v>328.32000000</v>
      </c>
    </row>
    <row r="32">
      <c r="A32" s="37" t="s">
        <v>81</v>
      </c>
      <c r="B32" s="47" t="s">
        <v>82</v>
      </c>
      <c r="C32" s="48">
        <v>2.215251</v>
      </c>
      <c r="D32" s="40" t="s">
        <v>61</v>
      </c>
      <c r="E32" s="40" t="s">
        <v>83</v>
      </c>
      <c r="F32" s="40" t="s">
        <v>84</v>
      </c>
      <c r="G32" s="40">
        <v>-0.06000000</v>
      </c>
      <c r="H32" s="40">
        <v>97.94000000</v>
      </c>
      <c r="I32" s="40">
        <v>97.94000000</v>
      </c>
      <c r="J32" s="41">
        <v>5800</v>
      </c>
      <c r="K32" s="10">
        <v>3408.31000000</v>
      </c>
    </row>
    <row r="33">
      <c r="A33" s="37" t="s">
        <v>85</v>
      </c>
      <c r="B33" s="47" t="s">
        <v>86</v>
      </c>
      <c r="C33" s="48">
        <v>4.240992</v>
      </c>
      <c r="D33" s="40" t="s">
        <v>87</v>
      </c>
      <c r="E33" s="40" t="s">
        <v>88</v>
      </c>
      <c r="F33" s="40" t="s">
        <v>89</v>
      </c>
      <c r="G33" s="40">
        <v>-5.86000000</v>
      </c>
      <c r="H33" s="40">
        <v>82.56000000</v>
      </c>
      <c r="I33" s="40">
        <v>82.56000000</v>
      </c>
      <c r="J33" s="41">
        <v>3000</v>
      </c>
      <c r="K33" s="10">
        <v>2476.80000000</v>
      </c>
    </row>
    <row r="34">
      <c r="A34" s="31"/>
      <c r="B34" s="32"/>
      <c r="C34" s="32"/>
      <c r="D34" s="32"/>
      <c r="E34" s="32"/>
      <c r="F34" s="32"/>
      <c r="G34" s="32"/>
      <c r="H34" s="32"/>
      <c r="I34" s="32"/>
      <c r="J34" s="32"/>
      <c r="K34" s="33"/>
    </row>
    <row r="35">
      <c r="A35" s="49" t="s">
        <v>90</v>
      </c>
      <c r="B35" s="50"/>
      <c r="C35" s="50"/>
      <c r="D35" s="50"/>
      <c r="E35" s="50"/>
      <c r="F35" s="50"/>
      <c r="G35" s="50"/>
      <c r="H35" s="50"/>
      <c r="I35" s="51"/>
      <c r="J35" s="52">
        <f ca="1">SUM(J11:J34)</f>
        <v>0</v>
      </c>
      <c r="K35" s="53">
        <f ca="1">SUM(K11:K34)</f>
        <v>0</v>
      </c>
    </row>
    <row r="36">
      <c r="A36" s="54" t="s">
        <v>91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30">
    <mergeCell ref="A21:K21"/>
    <mergeCell ref="A26:K26"/>
    <mergeCell ref="B24:C24"/>
    <mergeCell ref="A29:K29"/>
    <mergeCell ref="B13:C13"/>
    <mergeCell ref="B12:C12"/>
    <mergeCell ref="B19:C19"/>
    <mergeCell ref="B23:C23"/>
    <mergeCell ref="A6:K6"/>
    <mergeCell ref="A9:K9"/>
    <mergeCell ref="A15:K15"/>
    <mergeCell ref="A16:K16"/>
    <mergeCell ref="B18:C18"/>
    <mergeCell ref="A22:K22"/>
    <mergeCell ref="B14:C14"/>
    <mergeCell ref="A34:K34"/>
    <mergeCell ref="B17:C17"/>
    <mergeCell ref="B20:C20"/>
    <mergeCell ref="A2:G5"/>
    <mergeCell ref="B25:C25"/>
    <mergeCell ref="F7:K7"/>
    <mergeCell ref="A36:K151"/>
    <mergeCell ref="A28:K28"/>
    <mergeCell ref="A35:I35"/>
    <mergeCell ref="D7:E7"/>
    <mergeCell ref="A1:G1"/>
    <mergeCell ref="A10:K10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